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HEORG-Akademie\Dateien Homepage\Personal\"/>
    </mc:Choice>
  </mc:AlternateContent>
  <xr:revisionPtr revIDLastSave="0" documentId="13_ncr:1_{86EC14F2-A358-4AF4-BE3A-F0810DB1C8B3}" xr6:coauthVersionLast="36" xr6:coauthVersionMax="47" xr10:uidLastSave="{00000000-0000-0000-0000-000000000000}"/>
  <bookViews>
    <workbookView xWindow="-120" yWindow="-120" windowWidth="29040" windowHeight="15840" xr2:uid="{DA51C847-C474-48CD-84D7-EC72845FD02B}"/>
  </bookViews>
  <sheets>
    <sheet name="Tabelle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E19" i="1" s="1"/>
  <c r="F61" i="1"/>
  <c r="F69" i="1"/>
  <c r="F70" i="1"/>
  <c r="F71" i="1"/>
  <c r="F72" i="1"/>
  <c r="F81" i="1"/>
  <c r="F82" i="1"/>
  <c r="F83" i="1"/>
  <c r="F84" i="1"/>
  <c r="F93" i="1"/>
  <c r="F94" i="1"/>
  <c r="F95" i="1"/>
  <c r="F96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60" i="1"/>
  <c r="G59" i="1"/>
  <c r="G84" i="1" l="1"/>
  <c r="G71" i="1"/>
  <c r="G96" i="1"/>
  <c r="G70" i="1"/>
  <c r="H70" i="1" s="1"/>
  <c r="G82" i="1"/>
  <c r="H82" i="1" s="1"/>
  <c r="G94" i="1"/>
  <c r="G81" i="1"/>
  <c r="G61" i="1"/>
  <c r="G83" i="1"/>
  <c r="G95" i="1"/>
  <c r="H95" i="1" s="1"/>
  <c r="G69" i="1"/>
  <c r="G93" i="1"/>
  <c r="G72" i="1"/>
  <c r="G51" i="1"/>
  <c r="G53" i="1" s="1"/>
  <c r="F92" i="1"/>
  <c r="G92" i="1" s="1"/>
  <c r="F80" i="1"/>
  <c r="G80" i="1" s="1"/>
  <c r="F68" i="1"/>
  <c r="G68" i="1" s="1"/>
  <c r="H68" i="1" s="1"/>
  <c r="F91" i="1"/>
  <c r="G91" i="1" s="1"/>
  <c r="F79" i="1"/>
  <c r="G79" i="1" s="1"/>
  <c r="H79" i="1" s="1"/>
  <c r="F67" i="1"/>
  <c r="G67" i="1" s="1"/>
  <c r="F90" i="1"/>
  <c r="G90" i="1" s="1"/>
  <c r="F78" i="1"/>
  <c r="G78" i="1" s="1"/>
  <c r="F66" i="1"/>
  <c r="G66" i="1" s="1"/>
  <c r="F89" i="1"/>
  <c r="G89" i="1" s="1"/>
  <c r="H89" i="1" s="1"/>
  <c r="F77" i="1"/>
  <c r="G77" i="1" s="1"/>
  <c r="F65" i="1"/>
  <c r="G65" i="1" s="1"/>
  <c r="F88" i="1"/>
  <c r="G88" i="1" s="1"/>
  <c r="F76" i="1"/>
  <c r="G76" i="1" s="1"/>
  <c r="F64" i="1"/>
  <c r="G64" i="1" s="1"/>
  <c r="F60" i="1"/>
  <c r="G60" i="1" s="1"/>
  <c r="F87" i="1"/>
  <c r="G87" i="1" s="1"/>
  <c r="F75" i="1"/>
  <c r="G75" i="1" s="1"/>
  <c r="H75" i="1" s="1"/>
  <c r="F63" i="1"/>
  <c r="G63" i="1" s="1"/>
  <c r="F98" i="1"/>
  <c r="G98" i="1" s="1"/>
  <c r="F86" i="1"/>
  <c r="G86" i="1" s="1"/>
  <c r="F74" i="1"/>
  <c r="G74" i="1" s="1"/>
  <c r="F62" i="1"/>
  <c r="G62" i="1" s="1"/>
  <c r="F97" i="1"/>
  <c r="G97" i="1" s="1"/>
  <c r="F85" i="1"/>
  <c r="G85" i="1" s="1"/>
  <c r="H85" i="1" s="1"/>
  <c r="F73" i="1"/>
  <c r="G73" i="1" s="1"/>
  <c r="H87" i="1"/>
  <c r="H93" i="1"/>
  <c r="H64" i="1"/>
  <c r="H77" i="1"/>
  <c r="H69" i="1"/>
  <c r="H81" i="1"/>
  <c r="H94" i="1"/>
  <c r="H71" i="1"/>
  <c r="H83" i="1"/>
  <c r="H72" i="1"/>
  <c r="H84" i="1"/>
  <c r="H96" i="1"/>
  <c r="H61" i="1"/>
  <c r="H60" i="1" l="1"/>
  <c r="H73" i="1"/>
  <c r="H80" i="1"/>
  <c r="H91" i="1"/>
  <c r="H88" i="1"/>
  <c r="H76" i="1"/>
  <c r="H92" i="1"/>
  <c r="H90" i="1"/>
  <c r="H63" i="1"/>
  <c r="H98" i="1"/>
  <c r="H86" i="1"/>
  <c r="H67" i="1"/>
  <c r="H65" i="1"/>
  <c r="H74" i="1"/>
  <c r="H62" i="1"/>
  <c r="H78" i="1"/>
  <c r="H97" i="1"/>
  <c r="H66" i="1"/>
  <c r="C38" i="1" l="1"/>
  <c r="C10" i="1"/>
  <c r="D19" i="1" l="1"/>
  <c r="C19" i="1" s="1"/>
  <c r="B19" i="1" s="1"/>
  <c r="B24" i="1" s="1"/>
  <c r="C24" i="1" s="1"/>
  <c r="D10" i="1"/>
  <c r="E1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</author>
    <author>Jan Schreiber</author>
  </authors>
  <commentList>
    <comment ref="C8" authorId="0" shapeId="0" xr:uid="{5F128C72-DC2A-4AEB-AF16-ED372DF8047D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Personalaufwandsquote eintragen (=Gesamtkosten des Mitarbeiters anteilig vom erbrachten Umsatz)</t>
        </r>
      </text>
    </comment>
    <comment ref="B10" authorId="0" shapeId="0" xr:uid="{58C44566-90EB-4D6C-B6D1-7ED8372EBCC7}">
      <text>
        <r>
          <rPr>
            <b/>
            <sz val="9"/>
            <color indexed="81"/>
            <rFont val="Segoe UI"/>
            <charset val="1"/>
          </rPr>
          <t>JA:</t>
        </r>
        <r>
          <rPr>
            <sz val="9"/>
            <color indexed="81"/>
            <rFont val="Segoe UI"/>
            <charset val="1"/>
          </rPr>
          <t xml:space="preserve">
Jahresumsatz eintragen</t>
        </r>
      </text>
    </comment>
    <comment ref="C17" authorId="0" shapeId="0" xr:uid="{EA179CFF-90D7-4F4F-8F2C-857C00139B35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Personalaufwandsquote eintragen (=Gesamtkosten des Mitarbeiters anteilig vom erbrachten Umsatz)</t>
        </r>
      </text>
    </comment>
    <comment ref="E23" authorId="1" shapeId="0" xr:uid="{0858A9F3-EE7D-4CA3-A4F2-81F47F485088}">
      <text>
        <r>
          <rPr>
            <b/>
            <sz val="9"/>
            <color indexed="81"/>
            <rFont val="Segoe UI"/>
            <family val="2"/>
          </rPr>
          <t>Jan Schreiber:</t>
        </r>
        <r>
          <rPr>
            <sz val="9"/>
            <color indexed="81"/>
            <rFont val="Segoe UI"/>
            <family val="2"/>
          </rPr>
          <t xml:space="preserve">
Hier den gewünschten Stundenlohn eintragen</t>
        </r>
      </text>
    </comment>
    <comment ref="F23" authorId="1" shapeId="0" xr:uid="{6B715F8D-FCEC-4CC1-87BB-44514393A681}">
      <text>
        <r>
          <rPr>
            <b/>
            <sz val="9"/>
            <color indexed="81"/>
            <rFont val="Segoe UI"/>
            <family val="2"/>
          </rPr>
          <t>Jan Schreiber:</t>
        </r>
        <r>
          <rPr>
            <sz val="9"/>
            <color indexed="81"/>
            <rFont val="Segoe UI"/>
            <family val="2"/>
          </rPr>
          <t xml:space="preserve">
Hier die gewünschten Arbeitsstunden pro Woche eintragen.</t>
        </r>
      </text>
    </comment>
  </commentList>
</comments>
</file>

<file path=xl/sharedStrings.xml><?xml version="1.0" encoding="utf-8"?>
<sst xmlns="http://schemas.openxmlformats.org/spreadsheetml/2006/main" count="37" uniqueCount="32">
  <si>
    <t>Brutto</t>
  </si>
  <si>
    <t>Brutto+LNK</t>
  </si>
  <si>
    <t>Jahresumsatz</t>
  </si>
  <si>
    <t>Umsatz / Tag</t>
  </si>
  <si>
    <t>Umsatz / Stunde</t>
  </si>
  <si>
    <t>vom Jahresumsatz</t>
  </si>
  <si>
    <t>prod. Arbeitstage</t>
  </si>
  <si>
    <t>Wochendtage (104/105)</t>
  </si>
  <si>
    <t>Krankheitstage (individuell)</t>
  </si>
  <si>
    <t>Fortbildungstage (individuell)</t>
  </si>
  <si>
    <t>Urlaubstage (20 - x)</t>
  </si>
  <si>
    <t>Wie viel kann ein Therapeut maximal brutto / Monat verdienen, gemessen am Umsatz unter Berücksichtigung einer Personalaufwandquote von x% und anfallender Lohnnebenkosten?</t>
  </si>
  <si>
    <t>Wie viel Umsatz muss ein Therapeut erbringen, wenn er sich ein bestimmtes Brutto-Gehalt pro Monat wünscht, unter Berücksichtigung einer Personalaufwandquote von x% und anfallender Lohnnebenkosten?</t>
  </si>
  <si>
    <t>Die Anzahl produktiver Arbeitstage pro Jahr ist je nach Bundesland und 
 individuellen Parametern des Arbeitsvertrages sowie Anzahl der
 Krankheitstage unterschiedlich.</t>
  </si>
  <si>
    <t>Kalendertage pro Jahr</t>
  </si>
  <si>
    <t>Feiertage die nicht an Wochenden
 liegen (maximal zwischen 9-13)</t>
  </si>
  <si>
    <t>https://www.schnelle-online.info/</t>
  </si>
  <si>
    <t>Festlohn:</t>
  </si>
  <si>
    <t>pro Stunde:</t>
  </si>
  <si>
    <t>Wochenfaktor:</t>
  </si>
  <si>
    <t>Stundenanzahl pro Woche</t>
  </si>
  <si>
    <t>Bruttolohn</t>
  </si>
  <si>
    <t>Bruttolohn + Lohnnebenkosten</t>
  </si>
  <si>
    <t>Orientierung</t>
  </si>
  <si>
    <t>Wochenstunden</t>
  </si>
  <si>
    <t xml:space="preserve">Arbeitsstunden / Monat im Durchschnitt </t>
  </si>
  <si>
    <t>Monatslohn brutto</t>
  </si>
  <si>
    <t>Bruttolohn + Lohnnebenkosten Festanstellung</t>
  </si>
  <si>
    <t>Stundenlohn</t>
  </si>
  <si>
    <t>Arbeitsstd./Woche</t>
  </si>
  <si>
    <t>Bruttolohn (ohne LNK)</t>
  </si>
  <si>
    <t>Kalkulationshilfe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</si>
</sst>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\-0"/>
  </numFmts>
  <fonts count="1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u/>
      <sz val="10"/>
      <color theme="10"/>
      <name val="Arial"/>
      <family val="2"/>
    </font>
    <font>
      <sz val="8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color theme="2" tint="-0.249977111117893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theme="2"/>
      </bottom>
      <diagonal/>
    </border>
    <border>
      <left/>
      <right style="thin">
        <color indexed="64"/>
      </right>
      <top style="thin">
        <color theme="2"/>
      </top>
      <bottom style="thin">
        <color theme="2"/>
      </bottom>
      <diagonal/>
    </border>
    <border>
      <left/>
      <right style="thin">
        <color indexed="64"/>
      </right>
      <top style="thin">
        <color theme="2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02">
    <xf numFmtId="0" fontId="0" fillId="0" borderId="0" xfId="0"/>
    <xf numFmtId="9" fontId="0" fillId="0" borderId="11" xfId="2" applyFont="1" applyBorder="1" applyAlignment="1" applyProtection="1">
      <alignment horizontal="center" vertical="center" wrapText="1"/>
      <protection locked="0"/>
    </xf>
    <xf numFmtId="44" fontId="0" fillId="0" borderId="0" xfId="1" applyFont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/>
    </xf>
    <xf numFmtId="44" fontId="0" fillId="0" borderId="0" xfId="0" applyNumberFormat="1" applyAlignment="1">
      <alignment horizontal="left" vertical="top" wrapText="1"/>
    </xf>
    <xf numFmtId="164" fontId="0" fillId="0" borderId="0" xfId="0" applyNumberFormat="1" applyBorder="1" applyAlignment="1" applyProtection="1">
      <alignment horizontal="right" vertical="center" indent="1"/>
      <protection locked="0"/>
    </xf>
    <xf numFmtId="164" fontId="0" fillId="0" borderId="7" xfId="0" applyNumberFormat="1" applyBorder="1" applyAlignment="1" applyProtection="1">
      <alignment horizontal="right" vertical="center" indent="1"/>
      <protection locked="0"/>
    </xf>
    <xf numFmtId="164" fontId="0" fillId="2" borderId="0" xfId="0" applyNumberFormat="1" applyFill="1" applyBorder="1" applyAlignment="1" applyProtection="1">
      <alignment vertical="center"/>
      <protection locked="0"/>
    </xf>
    <xf numFmtId="44" fontId="0" fillId="2" borderId="7" xfId="0" applyNumberFormat="1" applyFill="1" applyBorder="1" applyAlignment="1">
      <alignment horizontal="left" vertical="center"/>
    </xf>
    <xf numFmtId="44" fontId="0" fillId="2" borderId="9" xfId="0" applyNumberFormat="1" applyFill="1" applyBorder="1" applyAlignment="1">
      <alignment horizontal="left" vertical="center"/>
    </xf>
    <xf numFmtId="0" fontId="0" fillId="2" borderId="14" xfId="0" applyFill="1" applyBorder="1"/>
    <xf numFmtId="164" fontId="0" fillId="2" borderId="0" xfId="0" applyNumberFormat="1" applyFill="1" applyBorder="1" applyAlignment="1" applyProtection="1">
      <alignment horizontal="right" vertical="center" indent="1"/>
      <protection locked="0"/>
    </xf>
    <xf numFmtId="0" fontId="0" fillId="2" borderId="8" xfId="0" applyFill="1" applyBorder="1"/>
    <xf numFmtId="0" fontId="0" fillId="2" borderId="10" xfId="0" applyFill="1" applyBorder="1"/>
    <xf numFmtId="44" fontId="0" fillId="2" borderId="5" xfId="0" applyNumberFormat="1" applyFill="1" applyBorder="1" applyAlignment="1">
      <alignment vertical="center"/>
    </xf>
    <xf numFmtId="44" fontId="0" fillId="2" borderId="13" xfId="0" applyNumberFormat="1" applyFill="1" applyBorder="1" applyAlignment="1">
      <alignment vertical="center"/>
    </xf>
    <xf numFmtId="0" fontId="0" fillId="2" borderId="13" xfId="0" applyFill="1" applyBorder="1"/>
    <xf numFmtId="0" fontId="0" fillId="2" borderId="6" xfId="0" applyFill="1" applyBorder="1"/>
    <xf numFmtId="0" fontId="0" fillId="2" borderId="2" xfId="0" applyFill="1" applyBorder="1"/>
    <xf numFmtId="44" fontId="0" fillId="2" borderId="4" xfId="0" applyNumberFormat="1" applyFill="1" applyBorder="1" applyAlignment="1">
      <alignment horizontal="left" vertical="center"/>
    </xf>
    <xf numFmtId="44" fontId="0" fillId="2" borderId="1" xfId="0" applyNumberFormat="1" applyFill="1" applyBorder="1" applyAlignment="1">
      <alignment horizontal="left" vertical="center"/>
    </xf>
    <xf numFmtId="0" fontId="2" fillId="2" borderId="2" xfId="0" applyFont="1" applyFill="1" applyBorder="1"/>
    <xf numFmtId="0" fontId="2" fillId="2" borderId="4" xfId="0" applyNumberFormat="1" applyFont="1" applyFill="1" applyBorder="1" applyAlignment="1" applyProtection="1">
      <alignment horizontal="right" vertical="center" indent="1"/>
    </xf>
    <xf numFmtId="0" fontId="0" fillId="0" borderId="15" xfId="0" applyNumberFormat="1" applyBorder="1" applyAlignment="1" applyProtection="1">
      <alignment horizontal="right" vertical="center" indent="1"/>
      <protection locked="0"/>
    </xf>
    <xf numFmtId="164" fontId="0" fillId="0" borderId="16" xfId="0" applyNumberFormat="1" applyBorder="1" applyAlignment="1" applyProtection="1">
      <alignment horizontal="right" vertical="center" indent="1"/>
      <protection locked="0"/>
    </xf>
    <xf numFmtId="164" fontId="0" fillId="0" borderId="17" xfId="0" applyNumberFormat="1" applyBorder="1" applyAlignment="1" applyProtection="1">
      <alignment horizontal="right" vertical="center" indent="1"/>
      <protection locked="0"/>
    </xf>
    <xf numFmtId="0" fontId="7" fillId="0" borderId="0" xfId="3"/>
    <xf numFmtId="0" fontId="8" fillId="2" borderId="1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" fillId="0" borderId="7" xfId="1" applyNumberFormat="1" applyBorder="1" applyAlignment="1" applyProtection="1">
      <alignment horizontal="center"/>
    </xf>
    <xf numFmtId="44" fontId="1" fillId="0" borderId="7" xfId="1" applyBorder="1" applyProtection="1"/>
    <xf numFmtId="44" fontId="1" fillId="0" borderId="9" xfId="1" applyBorder="1" applyProtection="1"/>
    <xf numFmtId="0" fontId="0" fillId="0" borderId="13" xfId="0" applyBorder="1" applyAlignment="1">
      <alignment horizontal="center" vertical="center"/>
    </xf>
    <xf numFmtId="44" fontId="1" fillId="0" borderId="0" xfId="1" applyBorder="1" applyAlignment="1" applyProtection="1">
      <alignment horizontal="center"/>
    </xf>
    <xf numFmtId="0" fontId="0" fillId="0" borderId="0" xfId="0" applyAlignment="1">
      <alignment horizontal="center" vertical="center"/>
    </xf>
    <xf numFmtId="0" fontId="1" fillId="0" borderId="0" xfId="1" applyNumberFormat="1" applyBorder="1" applyAlignment="1" applyProtection="1">
      <alignment horizontal="center"/>
    </xf>
    <xf numFmtId="44" fontId="1" fillId="0" borderId="0" xfId="1" applyBorder="1" applyProtection="1"/>
    <xf numFmtId="44" fontId="1" fillId="0" borderId="14" xfId="1" applyBorder="1" applyProtection="1"/>
    <xf numFmtId="44" fontId="1" fillId="0" borderId="14" xfId="1" applyBorder="1" applyAlignment="1" applyProtection="1">
      <alignment vertical="center"/>
    </xf>
    <xf numFmtId="44" fontId="1" fillId="0" borderId="0" xfId="1" applyBorder="1" applyAlignment="1" applyProtection="1">
      <alignment horizontal="center" vertical="center"/>
    </xf>
    <xf numFmtId="0" fontId="1" fillId="0" borderId="0" xfId="1" applyNumberFormat="1" applyBorder="1" applyAlignment="1" applyProtection="1">
      <alignment horizontal="center" vertical="center"/>
    </xf>
    <xf numFmtId="44" fontId="10" fillId="0" borderId="0" xfId="1" applyFont="1" applyBorder="1" applyAlignment="1" applyProtection="1">
      <alignment vertical="center"/>
    </xf>
    <xf numFmtId="44" fontId="1" fillId="0" borderId="0" xfId="1" applyBorder="1" applyAlignment="1" applyProtection="1">
      <alignment vertical="center"/>
    </xf>
    <xf numFmtId="0" fontId="0" fillId="0" borderId="6" xfId="0" applyBorder="1" applyAlignment="1">
      <alignment horizontal="center" vertical="center"/>
    </xf>
    <xf numFmtId="44" fontId="1" fillId="0" borderId="8" xfId="1" applyBorder="1" applyAlignment="1" applyProtection="1">
      <alignment horizontal="center"/>
    </xf>
    <xf numFmtId="0" fontId="0" fillId="0" borderId="8" xfId="0" applyBorder="1" applyAlignment="1">
      <alignment horizontal="center" vertical="center"/>
    </xf>
    <xf numFmtId="0" fontId="1" fillId="0" borderId="8" xfId="1" applyNumberFormat="1" applyBorder="1" applyAlignment="1" applyProtection="1">
      <alignment horizontal="center"/>
    </xf>
    <xf numFmtId="44" fontId="10" fillId="0" borderId="8" xfId="1" applyFont="1" applyBorder="1" applyAlignment="1" applyProtection="1">
      <alignment horizontal="left" vertical="center" wrapText="1"/>
    </xf>
    <xf numFmtId="44" fontId="1" fillId="0" borderId="8" xfId="1" applyBorder="1" applyAlignment="1" applyProtection="1">
      <alignment horizontal="left" vertical="center"/>
    </xf>
    <xf numFmtId="44" fontId="1" fillId="0" borderId="10" xfId="1" applyBorder="1" applyProtection="1"/>
    <xf numFmtId="0" fontId="10" fillId="0" borderId="21" xfId="1" applyNumberFormat="1" applyFont="1" applyBorder="1" applyAlignment="1" applyProtection="1">
      <alignment horizontal="center" vertical="center"/>
    </xf>
    <xf numFmtId="44" fontId="12" fillId="0" borderId="24" xfId="1" applyFont="1" applyBorder="1" applyProtection="1"/>
    <xf numFmtId="44" fontId="12" fillId="0" borderId="24" xfId="1" applyFont="1" applyBorder="1" applyAlignment="1" applyProtection="1">
      <alignment vertical="center"/>
    </xf>
    <xf numFmtId="44" fontId="11" fillId="0" borderId="4" xfId="1" applyFont="1" applyBorder="1" applyAlignment="1" applyProtection="1">
      <alignment vertical="center"/>
    </xf>
    <xf numFmtId="0" fontId="0" fillId="0" borderId="1" xfId="0" applyFill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4" fontId="0" fillId="0" borderId="1" xfId="1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4" fontId="10" fillId="0" borderId="22" xfId="1" applyFont="1" applyBorder="1" applyAlignment="1" applyProtection="1">
      <alignment horizontal="center" vertical="center" wrapText="1"/>
    </xf>
    <xf numFmtId="44" fontId="10" fillId="0" borderId="23" xfId="1" applyFont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10" fontId="10" fillId="0" borderId="3" xfId="2" applyNumberFormat="1" applyFont="1" applyBorder="1" applyAlignment="1" applyProtection="1">
      <alignment horizontal="center" vertical="center"/>
    </xf>
    <xf numFmtId="10" fontId="10" fillId="0" borderId="20" xfId="2" applyNumberFormat="1" applyFont="1" applyBorder="1" applyAlignment="1" applyProtection="1">
      <alignment horizontal="center" vertical="center"/>
    </xf>
    <xf numFmtId="44" fontId="10" fillId="0" borderId="0" xfId="1" applyFont="1" applyBorder="1" applyAlignment="1" applyProtection="1">
      <alignment horizontal="left" vertical="center" wrapText="1"/>
    </xf>
    <xf numFmtId="2" fontId="1" fillId="0" borderId="18" xfId="1" applyNumberFormat="1" applyBorder="1" applyAlignment="1" applyProtection="1">
      <alignment horizontal="center" vertical="center"/>
      <protection locked="0"/>
    </xf>
    <xf numFmtId="2" fontId="1" fillId="0" borderId="19" xfId="1" applyNumberFormat="1" applyBorder="1" applyAlignment="1" applyProtection="1">
      <alignment horizontal="center" vertical="center"/>
      <protection locked="0"/>
    </xf>
    <xf numFmtId="44" fontId="1" fillId="0" borderId="0" xfId="1" applyBorder="1" applyAlignment="1" applyProtection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44" fontId="10" fillId="0" borderId="18" xfId="1" applyFont="1" applyBorder="1" applyAlignment="1" applyProtection="1">
      <alignment horizontal="center" vertical="center"/>
      <protection locked="0"/>
    </xf>
    <xf numFmtId="44" fontId="10" fillId="0" borderId="19" xfId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" fillId="0" borderId="0" xfId="1" applyNumberFormat="1" applyBorder="1" applyAlignment="1" applyProtection="1">
      <alignment horizontal="center" vertical="center"/>
    </xf>
    <xf numFmtId="0" fontId="0" fillId="0" borderId="0" xfId="0" applyAlignment="1">
      <alignment horizontal="left" vertical="center" wrapText="1"/>
    </xf>
    <xf numFmtId="44" fontId="0" fillId="2" borderId="1" xfId="1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44" fontId="0" fillId="2" borderId="3" xfId="0" applyNumberFormat="1" applyFill="1" applyBorder="1" applyAlignment="1">
      <alignment horizontal="left" vertical="center"/>
    </xf>
    <xf numFmtId="44" fontId="0" fillId="2" borderId="4" xfId="0" applyNumberFormat="1" applyFill="1" applyBorder="1" applyAlignment="1">
      <alignment horizontal="left" vertical="center"/>
    </xf>
    <xf numFmtId="44" fontId="0" fillId="0" borderId="0" xfId="0" applyNumberFormat="1" applyAlignment="1">
      <alignment horizontal="left" vertical="top" wrapText="1"/>
    </xf>
    <xf numFmtId="44" fontId="0" fillId="2" borderId="2" xfId="0" applyNumberFormat="1" applyFill="1" applyBorder="1" applyAlignment="1">
      <alignment horizontal="left" vertical="top" wrapText="1"/>
    </xf>
    <xf numFmtId="44" fontId="0" fillId="2" borderId="4" xfId="0" applyNumberFormat="1" applyFill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4" fontId="2" fillId="2" borderId="1" xfId="1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44" fontId="13" fillId="3" borderId="13" xfId="1" applyFont="1" applyFill="1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4" fontId="0" fillId="2" borderId="2" xfId="1" applyFont="1" applyFill="1" applyBorder="1" applyAlignment="1">
      <alignment horizontal="center" vertical="center"/>
    </xf>
    <xf numFmtId="44" fontId="0" fillId="2" borderId="4" xfId="1" applyFont="1" applyFill="1" applyBorder="1" applyAlignment="1">
      <alignment horizontal="center" vertical="center"/>
    </xf>
  </cellXfs>
  <cellStyles count="4">
    <cellStyle name="Link" xfId="3" builtinId="8"/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SC\Documents\GESCH&#196;FT\Seminare\02_Seminar%20Stellschrauben\Tabellen%2009.22\!Modell%20Seminar%20MASTER-TABELLE%20%20neu!%20le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tbild"/>
      <sheetName val="Leistung  Preise  AnzahlTermine"/>
      <sheetName val="Lohnberechnung"/>
      <sheetName val="Lohnnebenkosten Arbeitgeber"/>
    </sheetNames>
    <sheetDataSet>
      <sheetData sheetId="0" refreshError="1"/>
      <sheetData sheetId="1" refreshError="1"/>
      <sheetData sheetId="2" refreshError="1"/>
      <sheetData sheetId="3">
        <row r="18">
          <cell r="B18">
            <v>0.21205000000000004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chnelle-online.info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481F2-3252-4436-892A-00617F1A98F1}">
  <dimension ref="B4:H98"/>
  <sheetViews>
    <sheetView showGridLines="0" tabSelected="1" topLeftCell="A7" workbookViewId="0">
      <selection activeCell="I17" sqref="I17"/>
    </sheetView>
  </sheetViews>
  <sheetFormatPr baseColWidth="10" defaultColWidth="11.5703125" defaultRowHeight="12.75" x14ac:dyDescent="0.2"/>
  <cols>
    <col min="1" max="1" width="11.5703125" customWidth="1"/>
    <col min="2" max="5" width="15.7109375" customWidth="1"/>
    <col min="6" max="6" width="18.5703125" customWidth="1"/>
  </cols>
  <sheetData>
    <row r="4" spans="2:5" x14ac:dyDescent="0.2">
      <c r="B4" s="85" t="s">
        <v>11</v>
      </c>
      <c r="C4" s="85"/>
      <c r="D4" s="85"/>
      <c r="E4" s="85"/>
    </row>
    <row r="5" spans="2:5" x14ac:dyDescent="0.2">
      <c r="B5" s="85"/>
      <c r="C5" s="85"/>
      <c r="D5" s="85"/>
      <c r="E5" s="85"/>
    </row>
    <row r="6" spans="2:5" x14ac:dyDescent="0.2">
      <c r="B6" s="85"/>
      <c r="C6" s="85"/>
      <c r="D6" s="85"/>
      <c r="E6" s="85"/>
    </row>
    <row r="8" spans="2:5" ht="15" customHeight="1" x14ac:dyDescent="0.2">
      <c r="B8" s="59" t="s">
        <v>2</v>
      </c>
      <c r="C8" s="1">
        <v>0.5</v>
      </c>
      <c r="D8" s="59" t="s">
        <v>1</v>
      </c>
      <c r="E8" s="59" t="s">
        <v>0</v>
      </c>
    </row>
    <row r="9" spans="2:5" ht="20.100000000000001" customHeight="1" x14ac:dyDescent="0.2">
      <c r="B9" s="59"/>
      <c r="C9" s="27" t="s">
        <v>5</v>
      </c>
      <c r="D9" s="59"/>
      <c r="E9" s="59"/>
    </row>
    <row r="10" spans="2:5" ht="15" customHeight="1" x14ac:dyDescent="0.2">
      <c r="B10" s="60"/>
      <c r="C10" s="86">
        <f>B10*C8</f>
        <v>0</v>
      </c>
      <c r="D10" s="86">
        <f>C10/12</f>
        <v>0</v>
      </c>
      <c r="E10" s="86">
        <f>D10/1.2121</f>
        <v>0</v>
      </c>
    </row>
    <row r="11" spans="2:5" ht="15" customHeight="1" x14ac:dyDescent="0.2">
      <c r="B11" s="60"/>
      <c r="C11" s="86"/>
      <c r="D11" s="86"/>
      <c r="E11" s="86"/>
    </row>
    <row r="12" spans="2:5" ht="15" customHeight="1" x14ac:dyDescent="0.2">
      <c r="B12" s="2"/>
      <c r="C12" s="2"/>
      <c r="D12" s="2"/>
      <c r="E12" s="2"/>
    </row>
    <row r="13" spans="2:5" x14ac:dyDescent="0.2">
      <c r="B13" s="85" t="s">
        <v>12</v>
      </c>
      <c r="C13" s="85"/>
      <c r="D13" s="85"/>
      <c r="E13" s="85"/>
    </row>
    <row r="14" spans="2:5" x14ac:dyDescent="0.2">
      <c r="B14" s="85"/>
      <c r="C14" s="85"/>
      <c r="D14" s="85"/>
      <c r="E14" s="85"/>
    </row>
    <row r="15" spans="2:5" x14ac:dyDescent="0.2">
      <c r="B15" s="85"/>
      <c r="C15" s="85"/>
      <c r="D15" s="85"/>
      <c r="E15" s="85"/>
    </row>
    <row r="16" spans="2:5" ht="15" customHeight="1" x14ac:dyDescent="0.2">
      <c r="B16" s="87"/>
      <c r="C16" s="87"/>
      <c r="D16" s="87"/>
      <c r="E16" s="87"/>
    </row>
    <row r="17" spans="2:6" ht="15" customHeight="1" x14ac:dyDescent="0.2">
      <c r="B17" s="94" t="s">
        <v>2</v>
      </c>
      <c r="C17" s="1">
        <v>0.5</v>
      </c>
      <c r="D17" s="59" t="s">
        <v>1</v>
      </c>
      <c r="E17" s="59" t="s">
        <v>0</v>
      </c>
      <c r="F17" s="96" t="s">
        <v>0</v>
      </c>
    </row>
    <row r="18" spans="2:6" ht="20.100000000000001" customHeight="1" x14ac:dyDescent="0.2">
      <c r="B18" s="94"/>
      <c r="C18" s="27" t="s">
        <v>5</v>
      </c>
      <c r="D18" s="59"/>
      <c r="E18" s="59"/>
      <c r="F18" s="96"/>
    </row>
    <row r="19" spans="2:6" ht="15" customHeight="1" x14ac:dyDescent="0.2">
      <c r="B19" s="95">
        <f>IF(C17&gt;0,C19/C17," ")</f>
        <v>0</v>
      </c>
      <c r="C19" s="86">
        <f>D19*12</f>
        <v>0</v>
      </c>
      <c r="D19" s="86">
        <f>E19+(E19*21.21%)</f>
        <v>0</v>
      </c>
      <c r="E19" s="86">
        <f>E25</f>
        <v>0</v>
      </c>
      <c r="F19" s="97">
        <v>2393</v>
      </c>
    </row>
    <row r="20" spans="2:6" ht="15" customHeight="1" x14ac:dyDescent="0.2">
      <c r="B20" s="95"/>
      <c r="C20" s="86"/>
      <c r="D20" s="86"/>
      <c r="E20" s="86"/>
      <c r="F20" s="97"/>
    </row>
    <row r="21" spans="2:6" ht="15" customHeight="1" x14ac:dyDescent="0.2">
      <c r="B21" s="93"/>
      <c r="C21" s="93"/>
    </row>
    <row r="22" spans="2:6" ht="15" customHeight="1" x14ac:dyDescent="0.2">
      <c r="B22" s="94" t="s">
        <v>3</v>
      </c>
      <c r="C22" s="94" t="s">
        <v>4</v>
      </c>
      <c r="E22" s="3" t="s">
        <v>28</v>
      </c>
      <c r="F22" s="56" t="s">
        <v>29</v>
      </c>
    </row>
    <row r="23" spans="2:6" ht="15" customHeight="1" x14ac:dyDescent="0.2">
      <c r="B23" s="94"/>
      <c r="C23" s="94"/>
      <c r="E23" s="55"/>
      <c r="F23" s="54"/>
    </row>
    <row r="24" spans="2:6" ht="15" customHeight="1" x14ac:dyDescent="0.2">
      <c r="B24" s="95">
        <f>IF(C17&gt;0,B19/C38," ")</f>
        <v>0</v>
      </c>
      <c r="C24" s="95">
        <f>IF(C17&gt;0,B24/8," ")</f>
        <v>0</v>
      </c>
      <c r="E24" s="57" t="s">
        <v>30</v>
      </c>
      <c r="F24" s="58"/>
    </row>
    <row r="25" spans="2:6" ht="15" customHeight="1" x14ac:dyDescent="0.2">
      <c r="B25" s="95"/>
      <c r="C25" s="95"/>
      <c r="E25" s="100">
        <f>E23*F23*4.35</f>
        <v>0</v>
      </c>
      <c r="F25" s="101"/>
    </row>
    <row r="27" spans="2:6" ht="13.15" customHeight="1" x14ac:dyDescent="0.2">
      <c r="B27" s="90" t="s">
        <v>13</v>
      </c>
      <c r="C27" s="90"/>
      <c r="D27" s="90"/>
      <c r="E27" s="90"/>
    </row>
    <row r="28" spans="2:6" ht="13.15" customHeight="1" x14ac:dyDescent="0.2">
      <c r="B28" s="90"/>
      <c r="C28" s="90"/>
      <c r="D28" s="90"/>
      <c r="E28" s="90"/>
    </row>
    <row r="29" spans="2:6" x14ac:dyDescent="0.2">
      <c r="B29" s="90"/>
      <c r="C29" s="90"/>
      <c r="D29" s="90"/>
      <c r="E29" s="90"/>
    </row>
    <row r="30" spans="2:6" x14ac:dyDescent="0.2">
      <c r="B30" s="4"/>
      <c r="C30" s="4"/>
      <c r="D30" s="4"/>
      <c r="E30" s="4"/>
    </row>
    <row r="31" spans="2:6" ht="15" customHeight="1" x14ac:dyDescent="0.2">
      <c r="B31" s="14"/>
      <c r="C31" s="23">
        <v>365</v>
      </c>
      <c r="D31" s="88" t="s">
        <v>14</v>
      </c>
      <c r="E31" s="89"/>
    </row>
    <row r="32" spans="2:6" ht="30" customHeight="1" x14ac:dyDescent="0.2">
      <c r="B32" s="15"/>
      <c r="C32" s="24">
        <v>11</v>
      </c>
      <c r="D32" s="91" t="s">
        <v>15</v>
      </c>
      <c r="E32" s="92"/>
    </row>
    <row r="33" spans="2:8" ht="15" customHeight="1" x14ac:dyDescent="0.2">
      <c r="B33" s="15"/>
      <c r="C33" s="24">
        <v>104</v>
      </c>
      <c r="D33" s="19" t="s">
        <v>7</v>
      </c>
      <c r="E33" s="20"/>
    </row>
    <row r="34" spans="2:8" ht="15" customHeight="1" x14ac:dyDescent="0.2">
      <c r="B34" s="16"/>
      <c r="C34" s="24">
        <v>5</v>
      </c>
      <c r="D34" s="19" t="s">
        <v>8</v>
      </c>
      <c r="E34" s="20"/>
    </row>
    <row r="35" spans="2:8" ht="15" customHeight="1" x14ac:dyDescent="0.2">
      <c r="B35" s="16"/>
      <c r="C35" s="24">
        <v>5</v>
      </c>
      <c r="D35" s="19" t="s">
        <v>9</v>
      </c>
      <c r="E35" s="20"/>
    </row>
    <row r="36" spans="2:8" ht="15" customHeight="1" x14ac:dyDescent="0.2">
      <c r="B36" s="17"/>
      <c r="C36" s="25">
        <v>28</v>
      </c>
      <c r="D36" s="19" t="s">
        <v>10</v>
      </c>
      <c r="E36" s="20"/>
    </row>
    <row r="37" spans="2:8" ht="15" customHeight="1" x14ac:dyDescent="0.2">
      <c r="B37" s="17"/>
      <c r="C37" s="7"/>
      <c r="D37" s="8"/>
      <c r="E37" s="9"/>
    </row>
    <row r="38" spans="2:8" ht="15" customHeight="1" x14ac:dyDescent="0.2">
      <c r="B38" s="21" t="s">
        <v>6</v>
      </c>
      <c r="C38" s="22">
        <f>C31-SUM(C32:C36)</f>
        <v>212</v>
      </c>
      <c r="D38" s="15"/>
      <c r="E38" s="10"/>
    </row>
    <row r="39" spans="2:8" ht="15" customHeight="1" x14ac:dyDescent="0.2">
      <c r="B39" s="18"/>
      <c r="C39" s="11"/>
      <c r="D39" s="12"/>
      <c r="E39" s="13"/>
    </row>
    <row r="40" spans="2:8" x14ac:dyDescent="0.2">
      <c r="C40" s="6"/>
    </row>
    <row r="41" spans="2:8" x14ac:dyDescent="0.2">
      <c r="B41" s="26" t="s">
        <v>16</v>
      </c>
      <c r="C41" s="5"/>
    </row>
    <row r="42" spans="2:8" x14ac:dyDescent="0.2">
      <c r="C42" s="5"/>
    </row>
    <row r="43" spans="2:8" x14ac:dyDescent="0.2">
      <c r="C43" s="5"/>
    </row>
    <row r="44" spans="2:8" x14ac:dyDescent="0.2">
      <c r="B44" s="99" t="s">
        <v>31</v>
      </c>
      <c r="C44" s="99"/>
      <c r="D44" s="99"/>
      <c r="E44" s="99"/>
      <c r="F44" s="99"/>
      <c r="G44" s="99"/>
      <c r="H44" s="99"/>
    </row>
    <row r="45" spans="2:8" x14ac:dyDescent="0.2">
      <c r="B45" s="99"/>
      <c r="C45" s="99"/>
      <c r="D45" s="99"/>
      <c r="E45" s="99"/>
      <c r="F45" s="99"/>
      <c r="G45" s="99"/>
      <c r="H45" s="99"/>
    </row>
    <row r="47" spans="2:8" ht="18" x14ac:dyDescent="0.2">
      <c r="B47" s="78" t="s">
        <v>17</v>
      </c>
      <c r="C47" s="79"/>
      <c r="D47" s="28"/>
      <c r="E47" s="29"/>
      <c r="F47" s="30"/>
      <c r="G47" s="29"/>
      <c r="H47" s="31"/>
    </row>
    <row r="48" spans="2:8" ht="13.5" thickBot="1" x14ac:dyDescent="0.25">
      <c r="B48" s="32"/>
      <c r="C48" s="33"/>
      <c r="D48" s="34"/>
      <c r="E48" s="35"/>
      <c r="F48" s="36"/>
      <c r="G48" s="35"/>
      <c r="H48" s="37"/>
    </row>
    <row r="49" spans="2:8" x14ac:dyDescent="0.2">
      <c r="B49" s="80" t="s">
        <v>18</v>
      </c>
      <c r="C49" s="81"/>
      <c r="D49" s="83" t="s">
        <v>19</v>
      </c>
      <c r="E49" s="84">
        <v>4.3499999999999996</v>
      </c>
      <c r="F49" s="73" t="s">
        <v>20</v>
      </c>
      <c r="G49" s="74"/>
      <c r="H49" s="38"/>
    </row>
    <row r="50" spans="2:8" ht="13.5" thickBot="1" x14ac:dyDescent="0.25">
      <c r="B50" s="80"/>
      <c r="C50" s="82"/>
      <c r="D50" s="83"/>
      <c r="E50" s="84"/>
      <c r="F50" s="73"/>
      <c r="G50" s="75"/>
      <c r="H50" s="38"/>
    </row>
    <row r="51" spans="2:8" x14ac:dyDescent="0.2">
      <c r="B51" s="32"/>
      <c r="C51" s="39"/>
      <c r="D51" s="34"/>
      <c r="E51" s="40"/>
      <c r="F51" s="41" t="s">
        <v>21</v>
      </c>
      <c r="G51" s="42" t="str">
        <f>IF(G49&gt;0,C49*G49*E49," ")</f>
        <v xml:space="preserve"> </v>
      </c>
      <c r="H51" s="38"/>
    </row>
    <row r="52" spans="2:8" x14ac:dyDescent="0.2">
      <c r="B52" s="32"/>
      <c r="C52" s="39"/>
      <c r="D52" s="34"/>
      <c r="E52" s="40"/>
      <c r="F52" s="41"/>
      <c r="G52" s="42"/>
      <c r="H52" s="38"/>
    </row>
    <row r="53" spans="2:8" x14ac:dyDescent="0.2">
      <c r="B53" s="32"/>
      <c r="C53" s="39"/>
      <c r="D53" s="34"/>
      <c r="E53" s="40"/>
      <c r="F53" s="73" t="s">
        <v>22</v>
      </c>
      <c r="G53" s="76" t="str">
        <f>IF(G49&gt;0,G51+(G51*G59)," ")</f>
        <v xml:space="preserve"> </v>
      </c>
      <c r="H53" s="38"/>
    </row>
    <row r="54" spans="2:8" x14ac:dyDescent="0.2">
      <c r="B54" s="32"/>
      <c r="C54" s="39"/>
      <c r="D54" s="34"/>
      <c r="E54" s="40"/>
      <c r="F54" s="73"/>
      <c r="G54" s="76"/>
      <c r="H54" s="38"/>
    </row>
    <row r="55" spans="2:8" x14ac:dyDescent="0.2">
      <c r="B55" s="43"/>
      <c r="C55" s="44"/>
      <c r="D55" s="45"/>
      <c r="E55" s="46"/>
      <c r="F55" s="47"/>
      <c r="G55" s="48"/>
      <c r="H55" s="49"/>
    </row>
    <row r="56" spans="2:8" x14ac:dyDescent="0.2">
      <c r="B56" s="77" t="s">
        <v>23</v>
      </c>
      <c r="C56" s="77"/>
      <c r="D56" s="77"/>
      <c r="E56" s="77"/>
      <c r="F56" s="77"/>
      <c r="G56" s="77"/>
      <c r="H56" s="77"/>
    </row>
    <row r="57" spans="2:8" ht="13.5" thickBot="1" x14ac:dyDescent="0.25">
      <c r="B57" s="98"/>
      <c r="C57" s="98"/>
      <c r="D57" s="98"/>
      <c r="E57" s="98"/>
      <c r="F57" s="98"/>
      <c r="G57" s="98"/>
      <c r="H57" s="98"/>
    </row>
    <row r="58" spans="2:8" ht="13.5" thickTop="1" x14ac:dyDescent="0.2">
      <c r="B58" s="61" t="s">
        <v>24</v>
      </c>
      <c r="C58" s="62"/>
      <c r="D58" s="65" t="s">
        <v>25</v>
      </c>
      <c r="E58" s="66"/>
      <c r="F58" s="50" t="s">
        <v>26</v>
      </c>
      <c r="G58" s="67" t="s">
        <v>27</v>
      </c>
      <c r="H58" s="68"/>
    </row>
    <row r="59" spans="2:8" x14ac:dyDescent="0.2">
      <c r="B59" s="61"/>
      <c r="C59" s="62"/>
      <c r="D59" s="69"/>
      <c r="E59" s="70"/>
      <c r="F59" s="51"/>
      <c r="G59" s="71">
        <f>'[1]Lohnnebenkosten Arbeitgeber'!$B$18</f>
        <v>0.21205000000000004</v>
      </c>
      <c r="H59" s="72"/>
    </row>
    <row r="60" spans="2:8" x14ac:dyDescent="0.2">
      <c r="B60" s="61">
        <v>2</v>
      </c>
      <c r="C60" s="62"/>
      <c r="D60" s="63">
        <f>B60*$E$49</f>
        <v>8.6999999999999993</v>
      </c>
      <c r="E60" s="64"/>
      <c r="F60" s="52">
        <f>D60*$C$49</f>
        <v>0</v>
      </c>
      <c r="G60" s="53">
        <f>F60*$G$59</f>
        <v>0</v>
      </c>
      <c r="H60" s="53">
        <f>F60+G60</f>
        <v>0</v>
      </c>
    </row>
    <row r="61" spans="2:8" x14ac:dyDescent="0.2">
      <c r="B61" s="61">
        <v>3</v>
      </c>
      <c r="C61" s="62"/>
      <c r="D61" s="63">
        <f t="shared" ref="D61:D98" si="0">B61*$E$49</f>
        <v>13.049999999999999</v>
      </c>
      <c r="E61" s="64"/>
      <c r="F61" s="52">
        <f t="shared" ref="F61:F98" si="1">D61*$C$49</f>
        <v>0</v>
      </c>
      <c r="G61" s="53">
        <f t="shared" ref="G61:G98" si="2">F61*$G$59</f>
        <v>0</v>
      </c>
      <c r="H61" s="53">
        <f t="shared" ref="H61:H98" si="3">F61+G61</f>
        <v>0</v>
      </c>
    </row>
    <row r="62" spans="2:8" x14ac:dyDescent="0.2">
      <c r="B62" s="61">
        <v>4</v>
      </c>
      <c r="C62" s="62"/>
      <c r="D62" s="63">
        <f t="shared" si="0"/>
        <v>17.399999999999999</v>
      </c>
      <c r="E62" s="64"/>
      <c r="F62" s="52">
        <f t="shared" si="1"/>
        <v>0</v>
      </c>
      <c r="G62" s="53">
        <f t="shared" si="2"/>
        <v>0</v>
      </c>
      <c r="H62" s="53">
        <f t="shared" si="3"/>
        <v>0</v>
      </c>
    </row>
    <row r="63" spans="2:8" x14ac:dyDescent="0.2">
      <c r="B63" s="61">
        <v>5</v>
      </c>
      <c r="C63" s="62"/>
      <c r="D63" s="63">
        <f t="shared" si="0"/>
        <v>21.75</v>
      </c>
      <c r="E63" s="64"/>
      <c r="F63" s="52">
        <f t="shared" si="1"/>
        <v>0</v>
      </c>
      <c r="G63" s="53">
        <f t="shared" si="2"/>
        <v>0</v>
      </c>
      <c r="H63" s="53">
        <f t="shared" si="3"/>
        <v>0</v>
      </c>
    </row>
    <row r="64" spans="2:8" x14ac:dyDescent="0.2">
      <c r="B64" s="61">
        <v>6</v>
      </c>
      <c r="C64" s="62"/>
      <c r="D64" s="63">
        <f t="shared" si="0"/>
        <v>26.099999999999998</v>
      </c>
      <c r="E64" s="64"/>
      <c r="F64" s="52">
        <f t="shared" si="1"/>
        <v>0</v>
      </c>
      <c r="G64" s="53">
        <f t="shared" si="2"/>
        <v>0</v>
      </c>
      <c r="H64" s="53">
        <f t="shared" si="3"/>
        <v>0</v>
      </c>
    </row>
    <row r="65" spans="2:8" x14ac:dyDescent="0.2">
      <c r="B65" s="61">
        <v>7</v>
      </c>
      <c r="C65" s="62"/>
      <c r="D65" s="63">
        <f t="shared" si="0"/>
        <v>30.449999999999996</v>
      </c>
      <c r="E65" s="64"/>
      <c r="F65" s="52">
        <f t="shared" si="1"/>
        <v>0</v>
      </c>
      <c r="G65" s="53">
        <f t="shared" si="2"/>
        <v>0</v>
      </c>
      <c r="H65" s="53">
        <f t="shared" si="3"/>
        <v>0</v>
      </c>
    </row>
    <row r="66" spans="2:8" x14ac:dyDescent="0.2">
      <c r="B66" s="61">
        <v>8</v>
      </c>
      <c r="C66" s="62"/>
      <c r="D66" s="63">
        <f t="shared" si="0"/>
        <v>34.799999999999997</v>
      </c>
      <c r="E66" s="64"/>
      <c r="F66" s="52">
        <f t="shared" si="1"/>
        <v>0</v>
      </c>
      <c r="G66" s="53">
        <f t="shared" si="2"/>
        <v>0</v>
      </c>
      <c r="H66" s="53">
        <f t="shared" si="3"/>
        <v>0</v>
      </c>
    </row>
    <row r="67" spans="2:8" x14ac:dyDescent="0.2">
      <c r="B67" s="61">
        <v>9</v>
      </c>
      <c r="C67" s="62"/>
      <c r="D67" s="63">
        <f t="shared" si="0"/>
        <v>39.15</v>
      </c>
      <c r="E67" s="64"/>
      <c r="F67" s="52">
        <f t="shared" si="1"/>
        <v>0</v>
      </c>
      <c r="G67" s="53">
        <f t="shared" si="2"/>
        <v>0</v>
      </c>
      <c r="H67" s="53">
        <f t="shared" si="3"/>
        <v>0</v>
      </c>
    </row>
    <row r="68" spans="2:8" x14ac:dyDescent="0.2">
      <c r="B68" s="61">
        <v>10</v>
      </c>
      <c r="C68" s="62"/>
      <c r="D68" s="63">
        <f t="shared" si="0"/>
        <v>43.5</v>
      </c>
      <c r="E68" s="64"/>
      <c r="F68" s="52">
        <f t="shared" si="1"/>
        <v>0</v>
      </c>
      <c r="G68" s="53">
        <f t="shared" si="2"/>
        <v>0</v>
      </c>
      <c r="H68" s="53">
        <f t="shared" si="3"/>
        <v>0</v>
      </c>
    </row>
    <row r="69" spans="2:8" x14ac:dyDescent="0.2">
      <c r="B69" s="61">
        <v>11</v>
      </c>
      <c r="C69" s="62"/>
      <c r="D69" s="63">
        <f t="shared" si="0"/>
        <v>47.849999999999994</v>
      </c>
      <c r="E69" s="64"/>
      <c r="F69" s="52">
        <f t="shared" si="1"/>
        <v>0</v>
      </c>
      <c r="G69" s="53">
        <f t="shared" si="2"/>
        <v>0</v>
      </c>
      <c r="H69" s="53">
        <f t="shared" si="3"/>
        <v>0</v>
      </c>
    </row>
    <row r="70" spans="2:8" x14ac:dyDescent="0.2">
      <c r="B70" s="61">
        <v>12</v>
      </c>
      <c r="C70" s="62"/>
      <c r="D70" s="63">
        <f t="shared" si="0"/>
        <v>52.199999999999996</v>
      </c>
      <c r="E70" s="64"/>
      <c r="F70" s="52">
        <f t="shared" si="1"/>
        <v>0</v>
      </c>
      <c r="G70" s="53">
        <f t="shared" si="2"/>
        <v>0</v>
      </c>
      <c r="H70" s="53">
        <f t="shared" si="3"/>
        <v>0</v>
      </c>
    </row>
    <row r="71" spans="2:8" x14ac:dyDescent="0.2">
      <c r="B71" s="61">
        <v>13</v>
      </c>
      <c r="C71" s="62"/>
      <c r="D71" s="63">
        <f t="shared" si="0"/>
        <v>56.55</v>
      </c>
      <c r="E71" s="64"/>
      <c r="F71" s="52">
        <f t="shared" si="1"/>
        <v>0</v>
      </c>
      <c r="G71" s="53">
        <f t="shared" si="2"/>
        <v>0</v>
      </c>
      <c r="H71" s="53">
        <f t="shared" si="3"/>
        <v>0</v>
      </c>
    </row>
    <row r="72" spans="2:8" x14ac:dyDescent="0.2">
      <c r="B72" s="61">
        <v>14</v>
      </c>
      <c r="C72" s="62"/>
      <c r="D72" s="63">
        <f t="shared" si="0"/>
        <v>60.899999999999991</v>
      </c>
      <c r="E72" s="64"/>
      <c r="F72" s="52">
        <f t="shared" si="1"/>
        <v>0</v>
      </c>
      <c r="G72" s="53">
        <f t="shared" si="2"/>
        <v>0</v>
      </c>
      <c r="H72" s="53">
        <f t="shared" si="3"/>
        <v>0</v>
      </c>
    </row>
    <row r="73" spans="2:8" x14ac:dyDescent="0.2">
      <c r="B73" s="61">
        <v>15</v>
      </c>
      <c r="C73" s="62"/>
      <c r="D73" s="63">
        <f t="shared" si="0"/>
        <v>65.25</v>
      </c>
      <c r="E73" s="64"/>
      <c r="F73" s="52">
        <f t="shared" si="1"/>
        <v>0</v>
      </c>
      <c r="G73" s="53">
        <f t="shared" si="2"/>
        <v>0</v>
      </c>
      <c r="H73" s="53">
        <f t="shared" si="3"/>
        <v>0</v>
      </c>
    </row>
    <row r="74" spans="2:8" x14ac:dyDescent="0.2">
      <c r="B74" s="61">
        <v>16</v>
      </c>
      <c r="C74" s="62"/>
      <c r="D74" s="63">
        <f t="shared" si="0"/>
        <v>69.599999999999994</v>
      </c>
      <c r="E74" s="64"/>
      <c r="F74" s="52">
        <f t="shared" si="1"/>
        <v>0</v>
      </c>
      <c r="G74" s="53">
        <f t="shared" si="2"/>
        <v>0</v>
      </c>
      <c r="H74" s="53">
        <f t="shared" si="3"/>
        <v>0</v>
      </c>
    </row>
    <row r="75" spans="2:8" x14ac:dyDescent="0.2">
      <c r="B75" s="61">
        <v>17</v>
      </c>
      <c r="C75" s="62"/>
      <c r="D75" s="63">
        <f t="shared" si="0"/>
        <v>73.949999999999989</v>
      </c>
      <c r="E75" s="64"/>
      <c r="F75" s="52">
        <f t="shared" si="1"/>
        <v>0</v>
      </c>
      <c r="G75" s="53">
        <f t="shared" si="2"/>
        <v>0</v>
      </c>
      <c r="H75" s="53">
        <f t="shared" si="3"/>
        <v>0</v>
      </c>
    </row>
    <row r="76" spans="2:8" x14ac:dyDescent="0.2">
      <c r="B76" s="61">
        <v>18</v>
      </c>
      <c r="C76" s="62"/>
      <c r="D76" s="63">
        <f t="shared" si="0"/>
        <v>78.3</v>
      </c>
      <c r="E76" s="64"/>
      <c r="F76" s="52">
        <f t="shared" si="1"/>
        <v>0</v>
      </c>
      <c r="G76" s="53">
        <f t="shared" si="2"/>
        <v>0</v>
      </c>
      <c r="H76" s="53">
        <f t="shared" si="3"/>
        <v>0</v>
      </c>
    </row>
    <row r="77" spans="2:8" x14ac:dyDescent="0.2">
      <c r="B77" s="61">
        <v>19</v>
      </c>
      <c r="C77" s="62"/>
      <c r="D77" s="63">
        <f t="shared" si="0"/>
        <v>82.649999999999991</v>
      </c>
      <c r="E77" s="64"/>
      <c r="F77" s="52">
        <f t="shared" si="1"/>
        <v>0</v>
      </c>
      <c r="G77" s="53">
        <f t="shared" si="2"/>
        <v>0</v>
      </c>
      <c r="H77" s="53">
        <f t="shared" si="3"/>
        <v>0</v>
      </c>
    </row>
    <row r="78" spans="2:8" x14ac:dyDescent="0.2">
      <c r="B78" s="61">
        <v>20</v>
      </c>
      <c r="C78" s="62"/>
      <c r="D78" s="63">
        <f t="shared" si="0"/>
        <v>87</v>
      </c>
      <c r="E78" s="64"/>
      <c r="F78" s="52">
        <f t="shared" si="1"/>
        <v>0</v>
      </c>
      <c r="G78" s="53">
        <f t="shared" si="2"/>
        <v>0</v>
      </c>
      <c r="H78" s="53">
        <f t="shared" si="3"/>
        <v>0</v>
      </c>
    </row>
    <row r="79" spans="2:8" x14ac:dyDescent="0.2">
      <c r="B79" s="61">
        <v>21</v>
      </c>
      <c r="C79" s="62"/>
      <c r="D79" s="63">
        <f t="shared" si="0"/>
        <v>91.35</v>
      </c>
      <c r="E79" s="64"/>
      <c r="F79" s="52">
        <f t="shared" si="1"/>
        <v>0</v>
      </c>
      <c r="G79" s="53">
        <f t="shared" si="2"/>
        <v>0</v>
      </c>
      <c r="H79" s="53">
        <f t="shared" si="3"/>
        <v>0</v>
      </c>
    </row>
    <row r="80" spans="2:8" x14ac:dyDescent="0.2">
      <c r="B80" s="61">
        <v>22</v>
      </c>
      <c r="C80" s="62"/>
      <c r="D80" s="63">
        <f t="shared" si="0"/>
        <v>95.699999999999989</v>
      </c>
      <c r="E80" s="64"/>
      <c r="F80" s="52">
        <f t="shared" si="1"/>
        <v>0</v>
      </c>
      <c r="G80" s="53">
        <f t="shared" si="2"/>
        <v>0</v>
      </c>
      <c r="H80" s="53">
        <f t="shared" si="3"/>
        <v>0</v>
      </c>
    </row>
    <row r="81" spans="2:8" x14ac:dyDescent="0.2">
      <c r="B81" s="61">
        <v>23</v>
      </c>
      <c r="C81" s="62"/>
      <c r="D81" s="63">
        <f t="shared" si="0"/>
        <v>100.05</v>
      </c>
      <c r="E81" s="64"/>
      <c r="F81" s="52">
        <f t="shared" si="1"/>
        <v>0</v>
      </c>
      <c r="G81" s="53">
        <f t="shared" si="2"/>
        <v>0</v>
      </c>
      <c r="H81" s="53">
        <f t="shared" si="3"/>
        <v>0</v>
      </c>
    </row>
    <row r="82" spans="2:8" x14ac:dyDescent="0.2">
      <c r="B82" s="61">
        <v>24</v>
      </c>
      <c r="C82" s="62"/>
      <c r="D82" s="63">
        <f t="shared" si="0"/>
        <v>104.39999999999999</v>
      </c>
      <c r="E82" s="64"/>
      <c r="F82" s="52">
        <f t="shared" si="1"/>
        <v>0</v>
      </c>
      <c r="G82" s="53">
        <f t="shared" si="2"/>
        <v>0</v>
      </c>
      <c r="H82" s="53">
        <f t="shared" si="3"/>
        <v>0</v>
      </c>
    </row>
    <row r="83" spans="2:8" x14ac:dyDescent="0.2">
      <c r="B83" s="61">
        <v>25</v>
      </c>
      <c r="C83" s="62"/>
      <c r="D83" s="63">
        <f t="shared" si="0"/>
        <v>108.74999999999999</v>
      </c>
      <c r="E83" s="64"/>
      <c r="F83" s="52">
        <f t="shared" si="1"/>
        <v>0</v>
      </c>
      <c r="G83" s="53">
        <f t="shared" si="2"/>
        <v>0</v>
      </c>
      <c r="H83" s="53">
        <f t="shared" si="3"/>
        <v>0</v>
      </c>
    </row>
    <row r="84" spans="2:8" x14ac:dyDescent="0.2">
      <c r="B84" s="61">
        <v>26</v>
      </c>
      <c r="C84" s="62"/>
      <c r="D84" s="63">
        <f t="shared" si="0"/>
        <v>113.1</v>
      </c>
      <c r="E84" s="64"/>
      <c r="F84" s="52">
        <f t="shared" si="1"/>
        <v>0</v>
      </c>
      <c r="G84" s="53">
        <f t="shared" si="2"/>
        <v>0</v>
      </c>
      <c r="H84" s="53">
        <f t="shared" si="3"/>
        <v>0</v>
      </c>
    </row>
    <row r="85" spans="2:8" x14ac:dyDescent="0.2">
      <c r="B85" s="61">
        <v>27</v>
      </c>
      <c r="C85" s="62"/>
      <c r="D85" s="63">
        <f t="shared" si="0"/>
        <v>117.44999999999999</v>
      </c>
      <c r="E85" s="64"/>
      <c r="F85" s="52">
        <f t="shared" si="1"/>
        <v>0</v>
      </c>
      <c r="G85" s="53">
        <f t="shared" si="2"/>
        <v>0</v>
      </c>
      <c r="H85" s="53">
        <f t="shared" si="3"/>
        <v>0</v>
      </c>
    </row>
    <row r="86" spans="2:8" x14ac:dyDescent="0.2">
      <c r="B86" s="61">
        <v>28</v>
      </c>
      <c r="C86" s="62"/>
      <c r="D86" s="63">
        <f t="shared" si="0"/>
        <v>121.79999999999998</v>
      </c>
      <c r="E86" s="64"/>
      <c r="F86" s="52">
        <f t="shared" si="1"/>
        <v>0</v>
      </c>
      <c r="G86" s="53">
        <f t="shared" si="2"/>
        <v>0</v>
      </c>
      <c r="H86" s="53">
        <f t="shared" si="3"/>
        <v>0</v>
      </c>
    </row>
    <row r="87" spans="2:8" x14ac:dyDescent="0.2">
      <c r="B87" s="61">
        <v>29</v>
      </c>
      <c r="C87" s="62"/>
      <c r="D87" s="63">
        <f t="shared" si="0"/>
        <v>126.14999999999999</v>
      </c>
      <c r="E87" s="64"/>
      <c r="F87" s="52">
        <f t="shared" si="1"/>
        <v>0</v>
      </c>
      <c r="G87" s="53">
        <f t="shared" si="2"/>
        <v>0</v>
      </c>
      <c r="H87" s="53">
        <f t="shared" si="3"/>
        <v>0</v>
      </c>
    </row>
    <row r="88" spans="2:8" x14ac:dyDescent="0.2">
      <c r="B88" s="61">
        <v>30</v>
      </c>
      <c r="C88" s="62"/>
      <c r="D88" s="63">
        <f t="shared" si="0"/>
        <v>130.5</v>
      </c>
      <c r="E88" s="64"/>
      <c r="F88" s="52">
        <f t="shared" si="1"/>
        <v>0</v>
      </c>
      <c r="G88" s="53">
        <f t="shared" si="2"/>
        <v>0</v>
      </c>
      <c r="H88" s="53">
        <f t="shared" si="3"/>
        <v>0</v>
      </c>
    </row>
    <row r="89" spans="2:8" x14ac:dyDescent="0.2">
      <c r="B89" s="61">
        <v>31</v>
      </c>
      <c r="C89" s="62"/>
      <c r="D89" s="63">
        <f t="shared" si="0"/>
        <v>134.85</v>
      </c>
      <c r="E89" s="64"/>
      <c r="F89" s="52">
        <f t="shared" si="1"/>
        <v>0</v>
      </c>
      <c r="G89" s="53">
        <f t="shared" si="2"/>
        <v>0</v>
      </c>
      <c r="H89" s="53">
        <f t="shared" si="3"/>
        <v>0</v>
      </c>
    </row>
    <row r="90" spans="2:8" x14ac:dyDescent="0.2">
      <c r="B90" s="61">
        <v>32</v>
      </c>
      <c r="C90" s="62"/>
      <c r="D90" s="63">
        <f t="shared" si="0"/>
        <v>139.19999999999999</v>
      </c>
      <c r="E90" s="64"/>
      <c r="F90" s="52">
        <f t="shared" si="1"/>
        <v>0</v>
      </c>
      <c r="G90" s="53">
        <f t="shared" si="2"/>
        <v>0</v>
      </c>
      <c r="H90" s="53">
        <f t="shared" si="3"/>
        <v>0</v>
      </c>
    </row>
    <row r="91" spans="2:8" x14ac:dyDescent="0.2">
      <c r="B91" s="61">
        <v>33</v>
      </c>
      <c r="C91" s="62"/>
      <c r="D91" s="63">
        <f t="shared" si="0"/>
        <v>143.54999999999998</v>
      </c>
      <c r="E91" s="64"/>
      <c r="F91" s="52">
        <f t="shared" si="1"/>
        <v>0</v>
      </c>
      <c r="G91" s="53">
        <f t="shared" si="2"/>
        <v>0</v>
      </c>
      <c r="H91" s="53">
        <f t="shared" si="3"/>
        <v>0</v>
      </c>
    </row>
    <row r="92" spans="2:8" x14ac:dyDescent="0.2">
      <c r="B92" s="61">
        <v>34</v>
      </c>
      <c r="C92" s="62"/>
      <c r="D92" s="63">
        <f t="shared" si="0"/>
        <v>147.89999999999998</v>
      </c>
      <c r="E92" s="64"/>
      <c r="F92" s="52">
        <f t="shared" si="1"/>
        <v>0</v>
      </c>
      <c r="G92" s="53">
        <f t="shared" si="2"/>
        <v>0</v>
      </c>
      <c r="H92" s="53">
        <f t="shared" si="3"/>
        <v>0</v>
      </c>
    </row>
    <row r="93" spans="2:8" x14ac:dyDescent="0.2">
      <c r="B93" s="61">
        <v>35</v>
      </c>
      <c r="C93" s="62"/>
      <c r="D93" s="63">
        <f t="shared" si="0"/>
        <v>152.25</v>
      </c>
      <c r="E93" s="64"/>
      <c r="F93" s="52">
        <f t="shared" si="1"/>
        <v>0</v>
      </c>
      <c r="G93" s="53">
        <f t="shared" si="2"/>
        <v>0</v>
      </c>
      <c r="H93" s="53">
        <f t="shared" si="3"/>
        <v>0</v>
      </c>
    </row>
    <row r="94" spans="2:8" x14ac:dyDescent="0.2">
      <c r="B94" s="61">
        <v>36</v>
      </c>
      <c r="C94" s="62"/>
      <c r="D94" s="63">
        <f t="shared" si="0"/>
        <v>156.6</v>
      </c>
      <c r="E94" s="64"/>
      <c r="F94" s="52">
        <f t="shared" si="1"/>
        <v>0</v>
      </c>
      <c r="G94" s="53">
        <f t="shared" si="2"/>
        <v>0</v>
      </c>
      <c r="H94" s="53">
        <f t="shared" si="3"/>
        <v>0</v>
      </c>
    </row>
    <row r="95" spans="2:8" x14ac:dyDescent="0.2">
      <c r="B95" s="61">
        <v>37</v>
      </c>
      <c r="C95" s="62"/>
      <c r="D95" s="63">
        <f t="shared" si="0"/>
        <v>160.94999999999999</v>
      </c>
      <c r="E95" s="64"/>
      <c r="F95" s="52">
        <f t="shared" si="1"/>
        <v>0</v>
      </c>
      <c r="G95" s="53">
        <f t="shared" si="2"/>
        <v>0</v>
      </c>
      <c r="H95" s="53">
        <f t="shared" si="3"/>
        <v>0</v>
      </c>
    </row>
    <row r="96" spans="2:8" x14ac:dyDescent="0.2">
      <c r="B96" s="61">
        <v>38</v>
      </c>
      <c r="C96" s="62"/>
      <c r="D96" s="63">
        <f t="shared" si="0"/>
        <v>165.29999999999998</v>
      </c>
      <c r="E96" s="64"/>
      <c r="F96" s="52">
        <f t="shared" si="1"/>
        <v>0</v>
      </c>
      <c r="G96" s="53">
        <f t="shared" si="2"/>
        <v>0</v>
      </c>
      <c r="H96" s="53">
        <f t="shared" si="3"/>
        <v>0</v>
      </c>
    </row>
    <row r="97" spans="2:8" x14ac:dyDescent="0.2">
      <c r="B97" s="61">
        <v>39</v>
      </c>
      <c r="C97" s="62"/>
      <c r="D97" s="63">
        <f t="shared" si="0"/>
        <v>169.64999999999998</v>
      </c>
      <c r="E97" s="64"/>
      <c r="F97" s="52">
        <f t="shared" si="1"/>
        <v>0</v>
      </c>
      <c r="G97" s="53">
        <f t="shared" si="2"/>
        <v>0</v>
      </c>
      <c r="H97" s="53">
        <f t="shared" si="3"/>
        <v>0</v>
      </c>
    </row>
    <row r="98" spans="2:8" x14ac:dyDescent="0.2">
      <c r="B98" s="61">
        <v>40</v>
      </c>
      <c r="C98" s="62"/>
      <c r="D98" s="63">
        <f t="shared" si="0"/>
        <v>174</v>
      </c>
      <c r="E98" s="64"/>
      <c r="F98" s="52">
        <f t="shared" si="1"/>
        <v>0</v>
      </c>
      <c r="G98" s="53">
        <f t="shared" si="2"/>
        <v>0</v>
      </c>
      <c r="H98" s="53">
        <f t="shared" si="3"/>
        <v>0</v>
      </c>
    </row>
  </sheetData>
  <mergeCells count="124">
    <mergeCell ref="B13:E15"/>
    <mergeCell ref="B24:B25"/>
    <mergeCell ref="C24:C25"/>
    <mergeCell ref="B17:B18"/>
    <mergeCell ref="D17:D18"/>
    <mergeCell ref="E17:E18"/>
    <mergeCell ref="B44:H45"/>
    <mergeCell ref="B47:C47"/>
    <mergeCell ref="B49:B50"/>
    <mergeCell ref="C49:C50"/>
    <mergeCell ref="D49:D50"/>
    <mergeCell ref="E49:E50"/>
    <mergeCell ref="B4:E6"/>
    <mergeCell ref="C10:C11"/>
    <mergeCell ref="D10:D11"/>
    <mergeCell ref="E10:E11"/>
    <mergeCell ref="B19:B20"/>
    <mergeCell ref="C19:C20"/>
    <mergeCell ref="D19:D20"/>
    <mergeCell ref="E19:E20"/>
    <mergeCell ref="B16:E16"/>
    <mergeCell ref="B10:B11"/>
    <mergeCell ref="D31:E31"/>
    <mergeCell ref="B27:E29"/>
    <mergeCell ref="D32:E32"/>
    <mergeCell ref="B8:B9"/>
    <mergeCell ref="D8:D9"/>
    <mergeCell ref="E8:E9"/>
    <mergeCell ref="B22:B23"/>
    <mergeCell ref="C22:C23"/>
    <mergeCell ref="B21:C21"/>
    <mergeCell ref="B58:C58"/>
    <mergeCell ref="D58:E58"/>
    <mergeCell ref="G58:H58"/>
    <mergeCell ref="B59:C59"/>
    <mergeCell ref="D59:E59"/>
    <mergeCell ref="G59:H59"/>
    <mergeCell ref="F49:F50"/>
    <mergeCell ref="G49:G50"/>
    <mergeCell ref="F53:F54"/>
    <mergeCell ref="G53:G54"/>
    <mergeCell ref="B56:H57"/>
    <mergeCell ref="B63:C63"/>
    <mergeCell ref="D63:E63"/>
    <mergeCell ref="B64:C64"/>
    <mergeCell ref="D64:E64"/>
    <mergeCell ref="B65:C65"/>
    <mergeCell ref="D65:E65"/>
    <mergeCell ref="B60:C60"/>
    <mergeCell ref="D60:E60"/>
    <mergeCell ref="B61:C61"/>
    <mergeCell ref="D61:E61"/>
    <mergeCell ref="B62:C62"/>
    <mergeCell ref="D62:E62"/>
    <mergeCell ref="B69:C69"/>
    <mergeCell ref="D69:E69"/>
    <mergeCell ref="B70:C70"/>
    <mergeCell ref="D70:E70"/>
    <mergeCell ref="B71:C71"/>
    <mergeCell ref="D71:E71"/>
    <mergeCell ref="B66:C66"/>
    <mergeCell ref="D66:E66"/>
    <mergeCell ref="B67:C67"/>
    <mergeCell ref="D67:E67"/>
    <mergeCell ref="B68:C68"/>
    <mergeCell ref="D68:E68"/>
    <mergeCell ref="B75:C75"/>
    <mergeCell ref="D75:E75"/>
    <mergeCell ref="B76:C76"/>
    <mergeCell ref="D76:E76"/>
    <mergeCell ref="B77:C77"/>
    <mergeCell ref="D77:E77"/>
    <mergeCell ref="B72:C72"/>
    <mergeCell ref="D72:E72"/>
    <mergeCell ref="B73:C73"/>
    <mergeCell ref="D73:E73"/>
    <mergeCell ref="B74:C74"/>
    <mergeCell ref="D74:E74"/>
    <mergeCell ref="B81:C81"/>
    <mergeCell ref="D81:E81"/>
    <mergeCell ref="B82:C82"/>
    <mergeCell ref="D82:E82"/>
    <mergeCell ref="B83:C83"/>
    <mergeCell ref="D83:E83"/>
    <mergeCell ref="B78:C78"/>
    <mergeCell ref="D78:E78"/>
    <mergeCell ref="B79:C79"/>
    <mergeCell ref="D79:E79"/>
    <mergeCell ref="B80:C80"/>
    <mergeCell ref="D80:E80"/>
    <mergeCell ref="B88:C88"/>
    <mergeCell ref="D88:E88"/>
    <mergeCell ref="B89:C89"/>
    <mergeCell ref="D89:E89"/>
    <mergeCell ref="B84:C84"/>
    <mergeCell ref="D84:E84"/>
    <mergeCell ref="B85:C85"/>
    <mergeCell ref="D85:E85"/>
    <mergeCell ref="B86:C86"/>
    <mergeCell ref="D86:E86"/>
    <mergeCell ref="E24:F24"/>
    <mergeCell ref="E25:F25"/>
    <mergeCell ref="F17:F18"/>
    <mergeCell ref="F19:F20"/>
    <mergeCell ref="B96:C96"/>
    <mergeCell ref="D96:E96"/>
    <mergeCell ref="B97:C97"/>
    <mergeCell ref="D97:E97"/>
    <mergeCell ref="B98:C98"/>
    <mergeCell ref="D98:E98"/>
    <mergeCell ref="B93:C93"/>
    <mergeCell ref="D93:E93"/>
    <mergeCell ref="B94:C94"/>
    <mergeCell ref="D94:E94"/>
    <mergeCell ref="B95:C95"/>
    <mergeCell ref="D95:E95"/>
    <mergeCell ref="B90:C90"/>
    <mergeCell ref="D90:E90"/>
    <mergeCell ref="B91:C91"/>
    <mergeCell ref="D91:E91"/>
    <mergeCell ref="B92:C92"/>
    <mergeCell ref="D92:E92"/>
    <mergeCell ref="B87:C87"/>
    <mergeCell ref="D87:E87"/>
  </mergeCells>
  <hyperlinks>
    <hyperlink ref="B41" r:id="rId1" xr:uid="{4F0A6AC6-C71E-4090-B665-0222705DF628}"/>
  </hyperlinks>
  <pageMargins left="0.7" right="0.7" top="0.78740157499999996" bottom="0.78740157499999996" header="0.3" footer="0.3"/>
  <pageSetup paperSize="9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</dc:creator>
  <cp:lastModifiedBy>Jan Schreiber</cp:lastModifiedBy>
  <dcterms:created xsi:type="dcterms:W3CDTF">2022-11-30T19:53:23Z</dcterms:created>
  <dcterms:modified xsi:type="dcterms:W3CDTF">2023-10-10T07:53:18Z</dcterms:modified>
</cp:coreProperties>
</file>